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90" i="1" l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<sst xmlns="http://schemas.openxmlformats.org/spreadsheetml/2006/main" count="161" uniqueCount="109">
  <si>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</si>
  <si>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</si>
  <si>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</si>
  <si>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</si>
  <si>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</si>
  <si>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</si>
  <si>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</si>
  <si>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</si>
  <si>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</si>
  <si>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</si>
  <si>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</si>
  <si>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</si>
  <si>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</si>
  <si>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</si>
  <si>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</si>
  <si>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</si>
  <si>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</si>
  <si>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</si>
  <si>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</si>
  <si>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</si>
  <si>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</si>
  <si>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</si>
  <si>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</si>
  <si>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</si>
  <si>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</si>
  <si>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</si>
  <si>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</si>
  <si>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</si>
  <si>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</si>
  <si>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</si>
  <si>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</si>
  <si>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</si>
  <si>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</si>
  <si>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</si>
  <si>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</si>
  <si>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</si>
  <si>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</si>
  <si>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</si>
  <si>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</si>
  <si>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</si>
  <si>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Подшипник 105</t>
  </si>
  <si>
    <t>шт</t>
  </si>
  <si>
    <t>Подшипник 122</t>
  </si>
  <si>
    <t>Подшипник 1312</t>
  </si>
  <si>
    <t>Подшипник 180306</t>
  </si>
  <si>
    <t>Подшипник 2322</t>
  </si>
  <si>
    <t>Подшипник 308</t>
  </si>
  <si>
    <t>Подшипник 308 А</t>
  </si>
  <si>
    <t>Подшипник 318</t>
  </si>
  <si>
    <t>Подшипник 3524 (22224 МВ W33)</t>
  </si>
  <si>
    <t>Подшипник 3530</t>
  </si>
  <si>
    <t>Подшипник 3628</t>
  </si>
  <si>
    <t>Подшипник 46313Л</t>
  </si>
  <si>
    <t>Подшипник имп. 6318</t>
  </si>
  <si>
    <t>Подшипник 7207</t>
  </si>
  <si>
    <t>Подшипник 7214</t>
  </si>
  <si>
    <t>Подшипник 7224</t>
  </si>
  <si>
    <t>Подшипник 7536</t>
  </si>
  <si>
    <t>Подшипник 8114</t>
  </si>
  <si>
    <t>Подшипник  8212</t>
  </si>
  <si>
    <t>Подшипник 8222</t>
  </si>
  <si>
    <t>Подшипник 8313</t>
  </si>
  <si>
    <t>Подшипник 306</t>
  </si>
  <si>
    <t>Подшипник 127509 АК</t>
  </si>
  <si>
    <t>Подшипник 180206С17</t>
  </si>
  <si>
    <t>Подшипник 180502 КС9Ш</t>
  </si>
  <si>
    <t>Подшипник 180603 КС9</t>
  </si>
  <si>
    <t>Подшипник 6-2007109 АК</t>
  </si>
  <si>
    <t>Подшипник 204</t>
  </si>
  <si>
    <t>Подшипник 205</t>
  </si>
  <si>
    <t>Подшипник 20703-А1</t>
  </si>
  <si>
    <t>Подшипник 20803КУ</t>
  </si>
  <si>
    <t>Подшипник 2314 роликовый</t>
  </si>
  <si>
    <t>Подшипник 304</t>
  </si>
  <si>
    <t>Подшипник  305</t>
  </si>
  <si>
    <t>Подшипник  306</t>
  </si>
  <si>
    <t>Подшипник 307</t>
  </si>
  <si>
    <t>Подшипник 314 шариковый</t>
  </si>
  <si>
    <t>Подшипник  46310</t>
  </si>
  <si>
    <t>Подшипник 60203А</t>
  </si>
  <si>
    <t>Подшипник  60308</t>
  </si>
  <si>
    <t>Подшипник 6-180204 С17 (6204.2RS Р6)</t>
  </si>
  <si>
    <t>Подшипник  6-7509 А</t>
  </si>
  <si>
    <t>Подшипник 704702КУ2</t>
  </si>
  <si>
    <t>Подшипник  6-7305 АШ</t>
  </si>
  <si>
    <t>Подшипник 6У-7510 АШ</t>
  </si>
  <si>
    <t>Подшипник  7515</t>
  </si>
  <si>
    <t>Подшипник 6-7606К1Ш</t>
  </si>
  <si>
    <t>Подшипник 7607 АУ</t>
  </si>
  <si>
    <t>Подшипник  7608 А</t>
  </si>
  <si>
    <t>Подшипник 6-7611А</t>
  </si>
  <si>
    <t>Подшипник 80203 АС9</t>
  </si>
  <si>
    <t>Подшипник 807813КЗ</t>
  </si>
  <si>
    <t>Подшипник  8210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</si>
  <si>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</si>
  <si>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</si>
  <si>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</si>
  <si>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</si>
  <si>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</si>
  <si>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</si>
  <si>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</si>
  <si>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</si>
  <si>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</si>
  <si>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</si>
  <si>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</si>
  <si>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</si>
  <si>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</si>
  <si>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70 от 10.10.2013 предлагаем поставку Подшипников: Лот №1 Подшипники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</si>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</sst>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workbookViewId="0">
      <selection activeCell="B87" sqref="B8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108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107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4</v>
      </c>
      <c r="E35" s="7"/>
      <c r="F35" s="7"/>
      <c r="G35" s="11">
        <v>0</v>
      </c>
      <c r="H35" s="20">
        <f t="shared" ref="H35:H66" si="0"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2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2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120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41</v>
      </c>
      <c r="D39" s="6">
        <v>10</v>
      </c>
      <c r="E39" s="7"/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46</v>
      </c>
      <c r="C40" s="7" t="s">
        <v>41</v>
      </c>
      <c r="D40" s="6">
        <v>6</v>
      </c>
      <c r="E40" s="7"/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47</v>
      </c>
      <c r="C41" s="7" t="s">
        <v>41</v>
      </c>
      <c r="D41" s="6">
        <v>4</v>
      </c>
      <c r="E41" s="7"/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48</v>
      </c>
      <c r="C42" s="7" t="s">
        <v>41</v>
      </c>
      <c r="D42" s="6">
        <v>4</v>
      </c>
      <c r="E42" s="7"/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49</v>
      </c>
      <c r="C43" s="7" t="s">
        <v>41</v>
      </c>
      <c r="D43" s="6">
        <v>2</v>
      </c>
      <c r="E43" s="7"/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50</v>
      </c>
      <c r="C44" s="7" t="s">
        <v>41</v>
      </c>
      <c r="D44" s="6">
        <v>4</v>
      </c>
      <c r="E44" s="7"/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51</v>
      </c>
      <c r="C45" s="7" t="s">
        <v>41</v>
      </c>
      <c r="D45" s="6">
        <v>6</v>
      </c>
      <c r="E45" s="7"/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52</v>
      </c>
      <c r="C46" s="7" t="s">
        <v>41</v>
      </c>
      <c r="D46" s="6">
        <v>6</v>
      </c>
      <c r="E46" s="7"/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13</v>
      </c>
      <c r="B47" s="7" t="s">
        <v>53</v>
      </c>
      <c r="C47" s="7" t="s">
        <v>41</v>
      </c>
      <c r="D47" s="6">
        <v>6</v>
      </c>
      <c r="E47" s="7"/>
      <c r="F47" s="7"/>
      <c r="G47" s="11">
        <v>0</v>
      </c>
      <c r="H47" s="20">
        <f t="shared" si="0"/>
        <v>0</v>
      </c>
    </row>
    <row r="48" spans="1:8" s="4" customFormat="1" x14ac:dyDescent="0.25">
      <c r="A48" s="24">
        <v>14</v>
      </c>
      <c r="B48" s="7" t="s">
        <v>54</v>
      </c>
      <c r="C48" s="7" t="s">
        <v>41</v>
      </c>
      <c r="D48" s="6">
        <v>2</v>
      </c>
      <c r="E48" s="7"/>
      <c r="F48" s="7"/>
      <c r="G48" s="11">
        <v>0</v>
      </c>
      <c r="H48" s="20">
        <f t="shared" si="0"/>
        <v>0</v>
      </c>
    </row>
    <row r="49" spans="1:8" s="4" customFormat="1" x14ac:dyDescent="0.25">
      <c r="A49" s="24">
        <v>15</v>
      </c>
      <c r="B49" s="7" t="s">
        <v>55</v>
      </c>
      <c r="C49" s="7" t="s">
        <v>41</v>
      </c>
      <c r="D49" s="6">
        <v>2</v>
      </c>
      <c r="E49" s="7"/>
      <c r="F49" s="7"/>
      <c r="G49" s="11">
        <v>0</v>
      </c>
      <c r="H49" s="20">
        <f t="shared" si="0"/>
        <v>0</v>
      </c>
    </row>
    <row r="50" spans="1:8" s="4" customFormat="1" x14ac:dyDescent="0.25">
      <c r="A50" s="24">
        <v>16</v>
      </c>
      <c r="B50" s="7" t="s">
        <v>56</v>
      </c>
      <c r="C50" s="7" t="s">
        <v>41</v>
      </c>
      <c r="D50" s="6">
        <v>2</v>
      </c>
      <c r="E50" s="7"/>
      <c r="F50" s="7"/>
      <c r="G50" s="11">
        <v>0</v>
      </c>
      <c r="H50" s="20">
        <f t="shared" si="0"/>
        <v>0</v>
      </c>
    </row>
    <row r="51" spans="1:8" s="4" customFormat="1" x14ac:dyDescent="0.25">
      <c r="A51" s="24">
        <v>17</v>
      </c>
      <c r="B51" s="7" t="s">
        <v>57</v>
      </c>
      <c r="C51" s="7" t="s">
        <v>41</v>
      </c>
      <c r="D51" s="6">
        <v>4</v>
      </c>
      <c r="E51" s="7"/>
      <c r="F51" s="7"/>
      <c r="G51" s="11">
        <v>0</v>
      </c>
      <c r="H51" s="20">
        <f t="shared" si="0"/>
        <v>0</v>
      </c>
    </row>
    <row r="52" spans="1:8" s="4" customFormat="1" x14ac:dyDescent="0.25">
      <c r="A52" s="24">
        <v>18</v>
      </c>
      <c r="B52" s="7" t="s">
        <v>58</v>
      </c>
      <c r="C52" s="7" t="s">
        <v>41</v>
      </c>
      <c r="D52" s="6">
        <v>4</v>
      </c>
      <c r="E52" s="7"/>
      <c r="F52" s="7"/>
      <c r="G52" s="11">
        <v>0</v>
      </c>
      <c r="H52" s="20">
        <f t="shared" si="0"/>
        <v>0</v>
      </c>
    </row>
    <row r="53" spans="1:8" s="4" customFormat="1" x14ac:dyDescent="0.25">
      <c r="A53" s="24">
        <v>19</v>
      </c>
      <c r="B53" s="7" t="s">
        <v>59</v>
      </c>
      <c r="C53" s="7" t="s">
        <v>41</v>
      </c>
      <c r="D53" s="6">
        <v>5</v>
      </c>
      <c r="E53" s="7"/>
      <c r="F53" s="7"/>
      <c r="G53" s="11">
        <v>0</v>
      </c>
      <c r="H53" s="20">
        <f t="shared" si="0"/>
        <v>0</v>
      </c>
    </row>
    <row r="54" spans="1:8" s="4" customFormat="1" x14ac:dyDescent="0.25">
      <c r="A54" s="24">
        <v>20</v>
      </c>
      <c r="B54" s="7" t="s">
        <v>60</v>
      </c>
      <c r="C54" s="7" t="s">
        <v>41</v>
      </c>
      <c r="D54" s="6">
        <v>4</v>
      </c>
      <c r="E54" s="7"/>
      <c r="F54" s="7"/>
      <c r="G54" s="11">
        <v>0</v>
      </c>
      <c r="H54" s="20">
        <f t="shared" si="0"/>
        <v>0</v>
      </c>
    </row>
    <row r="55" spans="1:8" s="4" customFormat="1" x14ac:dyDescent="0.25">
      <c r="A55" s="24">
        <v>21</v>
      </c>
      <c r="B55" s="7" t="s">
        <v>61</v>
      </c>
      <c r="C55" s="7" t="s">
        <v>41</v>
      </c>
      <c r="D55" s="6">
        <v>6</v>
      </c>
      <c r="E55" s="7"/>
      <c r="F55" s="7"/>
      <c r="G55" s="11">
        <v>0</v>
      </c>
      <c r="H55" s="20">
        <f t="shared" si="0"/>
        <v>0</v>
      </c>
    </row>
    <row r="56" spans="1:8" s="4" customFormat="1" x14ac:dyDescent="0.25">
      <c r="A56" s="24">
        <v>22</v>
      </c>
      <c r="B56" s="7" t="s">
        <v>62</v>
      </c>
      <c r="C56" s="7" t="s">
        <v>41</v>
      </c>
      <c r="D56" s="6">
        <v>10</v>
      </c>
      <c r="E56" s="7"/>
      <c r="F56" s="7"/>
      <c r="G56" s="11">
        <v>0</v>
      </c>
      <c r="H56" s="20">
        <f t="shared" si="0"/>
        <v>0</v>
      </c>
    </row>
    <row r="57" spans="1:8" s="4" customFormat="1" x14ac:dyDescent="0.25">
      <c r="A57" s="24">
        <v>23</v>
      </c>
      <c r="B57" s="7" t="s">
        <v>63</v>
      </c>
      <c r="C57" s="7" t="s">
        <v>41</v>
      </c>
      <c r="D57" s="6">
        <v>16</v>
      </c>
      <c r="E57" s="7"/>
      <c r="F57" s="7"/>
      <c r="G57" s="11">
        <v>0</v>
      </c>
      <c r="H57" s="20">
        <f t="shared" si="0"/>
        <v>0</v>
      </c>
    </row>
    <row r="58" spans="1:8" s="4" customFormat="1" x14ac:dyDescent="0.25">
      <c r="A58" s="24">
        <v>24</v>
      </c>
      <c r="B58" s="7" t="s">
        <v>64</v>
      </c>
      <c r="C58" s="7" t="s">
        <v>41</v>
      </c>
      <c r="D58" s="6">
        <v>1</v>
      </c>
      <c r="E58" s="7"/>
      <c r="F58" s="7"/>
      <c r="G58" s="11">
        <v>0</v>
      </c>
      <c r="H58" s="20">
        <f t="shared" si="0"/>
        <v>0</v>
      </c>
    </row>
    <row r="59" spans="1:8" s="4" customFormat="1" x14ac:dyDescent="0.25">
      <c r="A59" s="24">
        <v>25</v>
      </c>
      <c r="B59" s="7" t="s">
        <v>65</v>
      </c>
      <c r="C59" s="7" t="s">
        <v>41</v>
      </c>
      <c r="D59" s="6">
        <v>3</v>
      </c>
      <c r="E59" s="7"/>
      <c r="F59" s="7"/>
      <c r="G59" s="11">
        <v>0</v>
      </c>
      <c r="H59" s="20">
        <f t="shared" si="0"/>
        <v>0</v>
      </c>
    </row>
    <row r="60" spans="1:8" s="4" customFormat="1" x14ac:dyDescent="0.25">
      <c r="A60" s="24">
        <v>26</v>
      </c>
      <c r="B60" s="7" t="s">
        <v>66</v>
      </c>
      <c r="C60" s="7" t="s">
        <v>41</v>
      </c>
      <c r="D60" s="6">
        <v>3</v>
      </c>
      <c r="E60" s="7"/>
      <c r="F60" s="7"/>
      <c r="G60" s="11">
        <v>0</v>
      </c>
      <c r="H60" s="20">
        <f t="shared" si="0"/>
        <v>0</v>
      </c>
    </row>
    <row r="61" spans="1:8" s="4" customFormat="1" x14ac:dyDescent="0.25">
      <c r="A61" s="24">
        <v>27</v>
      </c>
      <c r="B61" s="7" t="s">
        <v>67</v>
      </c>
      <c r="C61" s="7" t="s">
        <v>41</v>
      </c>
      <c r="D61" s="6">
        <v>2</v>
      </c>
      <c r="E61" s="7"/>
      <c r="F61" s="7"/>
      <c r="G61" s="11">
        <v>0</v>
      </c>
      <c r="H61" s="20">
        <f t="shared" si="0"/>
        <v>0</v>
      </c>
    </row>
    <row r="62" spans="1:8" s="4" customFormat="1" x14ac:dyDescent="0.25">
      <c r="A62" s="24">
        <v>28</v>
      </c>
      <c r="B62" s="7" t="s">
        <v>68</v>
      </c>
      <c r="C62" s="7" t="s">
        <v>41</v>
      </c>
      <c r="D62" s="6">
        <v>4</v>
      </c>
      <c r="E62" s="7"/>
      <c r="F62" s="7"/>
      <c r="G62" s="11">
        <v>0</v>
      </c>
      <c r="H62" s="20">
        <f t="shared" si="0"/>
        <v>0</v>
      </c>
    </row>
    <row r="63" spans="1:8" s="4" customFormat="1" x14ac:dyDescent="0.25">
      <c r="A63" s="24">
        <v>29</v>
      </c>
      <c r="B63" s="7" t="s">
        <v>69</v>
      </c>
      <c r="C63" s="7" t="s">
        <v>41</v>
      </c>
      <c r="D63" s="6">
        <v>8</v>
      </c>
      <c r="E63" s="7"/>
      <c r="F63" s="7"/>
      <c r="G63" s="11">
        <v>0</v>
      </c>
      <c r="H63" s="20">
        <f t="shared" si="0"/>
        <v>0</v>
      </c>
    </row>
    <row r="64" spans="1:8" s="4" customFormat="1" x14ac:dyDescent="0.25">
      <c r="A64" s="24">
        <v>30</v>
      </c>
      <c r="B64" s="7" t="s">
        <v>70</v>
      </c>
      <c r="C64" s="7" t="s">
        <v>41</v>
      </c>
      <c r="D64" s="6">
        <v>3</v>
      </c>
      <c r="E64" s="7"/>
      <c r="F64" s="7"/>
      <c r="G64" s="11">
        <v>0</v>
      </c>
      <c r="H64" s="20">
        <f t="shared" si="0"/>
        <v>0</v>
      </c>
    </row>
    <row r="65" spans="1:8" s="4" customFormat="1" x14ac:dyDescent="0.25">
      <c r="A65" s="24">
        <v>31</v>
      </c>
      <c r="B65" s="7" t="s">
        <v>71</v>
      </c>
      <c r="C65" s="7" t="s">
        <v>41</v>
      </c>
      <c r="D65" s="6">
        <v>3</v>
      </c>
      <c r="E65" s="7"/>
      <c r="F65" s="7"/>
      <c r="G65" s="11">
        <v>0</v>
      </c>
      <c r="H65" s="20">
        <f t="shared" si="0"/>
        <v>0</v>
      </c>
    </row>
    <row r="66" spans="1:8" s="4" customFormat="1" x14ac:dyDescent="0.25">
      <c r="A66" s="24">
        <v>32</v>
      </c>
      <c r="B66" s="7" t="s">
        <v>72</v>
      </c>
      <c r="C66" s="7" t="s">
        <v>41</v>
      </c>
      <c r="D66" s="6">
        <v>2</v>
      </c>
      <c r="E66" s="7"/>
      <c r="F66" s="7"/>
      <c r="G66" s="11">
        <v>0</v>
      </c>
      <c r="H66" s="20">
        <f t="shared" si="0"/>
        <v>0</v>
      </c>
    </row>
    <row r="67" spans="1:8" s="4" customFormat="1" x14ac:dyDescent="0.25">
      <c r="A67" s="24">
        <v>33</v>
      </c>
      <c r="B67" s="7" t="s">
        <v>73</v>
      </c>
      <c r="C67" s="7" t="s">
        <v>41</v>
      </c>
      <c r="D67" s="6">
        <v>42</v>
      </c>
      <c r="E67" s="7"/>
      <c r="F67" s="7"/>
      <c r="G67" s="11">
        <v>0</v>
      </c>
      <c r="H67" s="20">
        <f t="shared" ref="H67:H98" si="1">ROUND(D67*ROUND(G67,2),2)</f>
        <v>0</v>
      </c>
    </row>
    <row r="68" spans="1:8" s="4" customFormat="1" x14ac:dyDescent="0.25">
      <c r="A68" s="24">
        <v>34</v>
      </c>
      <c r="B68" s="7" t="s">
        <v>74</v>
      </c>
      <c r="C68" s="7" t="s">
        <v>41</v>
      </c>
      <c r="D68" s="6">
        <v>10</v>
      </c>
      <c r="E68" s="7"/>
      <c r="F68" s="7"/>
      <c r="G68" s="11">
        <v>0</v>
      </c>
      <c r="H68" s="20">
        <f t="shared" si="1"/>
        <v>0</v>
      </c>
    </row>
    <row r="69" spans="1:8" s="4" customFormat="1" x14ac:dyDescent="0.25">
      <c r="A69" s="24">
        <v>35</v>
      </c>
      <c r="B69" s="7" t="s">
        <v>75</v>
      </c>
      <c r="C69" s="7" t="s">
        <v>41</v>
      </c>
      <c r="D69" s="6">
        <v>6</v>
      </c>
      <c r="E69" s="7"/>
      <c r="F69" s="7"/>
      <c r="G69" s="11">
        <v>0</v>
      </c>
      <c r="H69" s="20">
        <f t="shared" si="1"/>
        <v>0</v>
      </c>
    </row>
    <row r="70" spans="1:8" s="4" customFormat="1" x14ac:dyDescent="0.25">
      <c r="A70" s="24">
        <v>36</v>
      </c>
      <c r="B70" s="7" t="s">
        <v>76</v>
      </c>
      <c r="C70" s="7" t="s">
        <v>41</v>
      </c>
      <c r="D70" s="6">
        <v>4</v>
      </c>
      <c r="E70" s="7"/>
      <c r="F70" s="7"/>
      <c r="G70" s="11">
        <v>0</v>
      </c>
      <c r="H70" s="20">
        <f t="shared" si="1"/>
        <v>0</v>
      </c>
    </row>
    <row r="71" spans="1:8" s="4" customFormat="1" x14ac:dyDescent="0.25">
      <c r="A71" s="24">
        <v>37</v>
      </c>
      <c r="B71" s="7" t="s">
        <v>77</v>
      </c>
      <c r="C71" s="7" t="s">
        <v>41</v>
      </c>
      <c r="D71" s="6">
        <v>2</v>
      </c>
      <c r="E71" s="7"/>
      <c r="F71" s="7"/>
      <c r="G71" s="11">
        <v>0</v>
      </c>
      <c r="H71" s="20">
        <f t="shared" si="1"/>
        <v>0</v>
      </c>
    </row>
    <row r="72" spans="1:8" s="4" customFormat="1" x14ac:dyDescent="0.25">
      <c r="A72" s="24">
        <v>38</v>
      </c>
      <c r="B72" s="7" t="s">
        <v>78</v>
      </c>
      <c r="C72" s="7" t="s">
        <v>41</v>
      </c>
      <c r="D72" s="6">
        <v>2</v>
      </c>
      <c r="E72" s="7"/>
      <c r="F72" s="7"/>
      <c r="G72" s="11">
        <v>0</v>
      </c>
      <c r="H72" s="20">
        <f t="shared" si="1"/>
        <v>0</v>
      </c>
    </row>
    <row r="73" spans="1:8" s="4" customFormat="1" x14ac:dyDescent="0.25">
      <c r="A73" s="24">
        <v>39</v>
      </c>
      <c r="B73" s="7" t="s">
        <v>79</v>
      </c>
      <c r="C73" s="7" t="s">
        <v>41</v>
      </c>
      <c r="D73" s="6">
        <v>3</v>
      </c>
      <c r="E73" s="7"/>
      <c r="F73" s="7"/>
      <c r="G73" s="11">
        <v>0</v>
      </c>
      <c r="H73" s="20">
        <f t="shared" si="1"/>
        <v>0</v>
      </c>
    </row>
    <row r="74" spans="1:8" s="4" customFormat="1" x14ac:dyDescent="0.25">
      <c r="A74" s="24">
        <v>40</v>
      </c>
      <c r="B74" s="7" t="s">
        <v>80</v>
      </c>
      <c r="C74" s="7" t="s">
        <v>41</v>
      </c>
      <c r="D74" s="6">
        <v>2</v>
      </c>
      <c r="E74" s="7"/>
      <c r="F74" s="7"/>
      <c r="G74" s="11">
        <v>0</v>
      </c>
      <c r="H74" s="20">
        <f t="shared" si="1"/>
        <v>0</v>
      </c>
    </row>
    <row r="75" spans="1:8" s="4" customFormat="1" x14ac:dyDescent="0.25">
      <c r="A75" s="24">
        <v>41</v>
      </c>
      <c r="B75" s="7" t="s">
        <v>81</v>
      </c>
      <c r="C75" s="7" t="s">
        <v>41</v>
      </c>
      <c r="D75" s="6">
        <v>11</v>
      </c>
      <c r="E75" s="7"/>
      <c r="F75" s="7"/>
      <c r="G75" s="11">
        <v>0</v>
      </c>
      <c r="H75" s="20">
        <f t="shared" si="1"/>
        <v>0</v>
      </c>
    </row>
    <row r="76" spans="1:8" s="4" customFormat="1" x14ac:dyDescent="0.25">
      <c r="A76" s="24">
        <v>42</v>
      </c>
      <c r="B76" s="7" t="s">
        <v>82</v>
      </c>
      <c r="C76" s="7" t="s">
        <v>41</v>
      </c>
      <c r="D76" s="6">
        <v>2</v>
      </c>
      <c r="E76" s="7"/>
      <c r="F76" s="7"/>
      <c r="G76" s="11">
        <v>0</v>
      </c>
      <c r="H76" s="20">
        <f t="shared" si="1"/>
        <v>0</v>
      </c>
    </row>
    <row r="77" spans="1:8" s="4" customFormat="1" x14ac:dyDescent="0.25">
      <c r="A77" s="24">
        <v>43</v>
      </c>
      <c r="B77" s="7" t="s">
        <v>83</v>
      </c>
      <c r="C77" s="7" t="s">
        <v>41</v>
      </c>
      <c r="D77" s="6">
        <v>32</v>
      </c>
      <c r="E77" s="7"/>
      <c r="F77" s="7"/>
      <c r="G77" s="11">
        <v>0</v>
      </c>
      <c r="H77" s="20">
        <f t="shared" si="1"/>
        <v>0</v>
      </c>
    </row>
    <row r="78" spans="1:8" s="4" customFormat="1" x14ac:dyDescent="0.25">
      <c r="A78" s="24">
        <v>44</v>
      </c>
      <c r="B78" s="7" t="s">
        <v>84</v>
      </c>
      <c r="C78" s="7" t="s">
        <v>41</v>
      </c>
      <c r="D78" s="6">
        <v>4</v>
      </c>
      <c r="E78" s="7"/>
      <c r="F78" s="7"/>
      <c r="G78" s="11">
        <v>0</v>
      </c>
      <c r="H78" s="20">
        <f t="shared" si="1"/>
        <v>0</v>
      </c>
    </row>
    <row r="79" spans="1:8" s="4" customFormat="1" x14ac:dyDescent="0.25">
      <c r="A79" s="24">
        <v>45</v>
      </c>
      <c r="B79" s="7" t="s">
        <v>85</v>
      </c>
      <c r="C79" s="7" t="s">
        <v>41</v>
      </c>
      <c r="D79" s="6">
        <v>4</v>
      </c>
      <c r="E79" s="7"/>
      <c r="F79" s="7"/>
      <c r="G79" s="11">
        <v>0</v>
      </c>
      <c r="H79" s="20">
        <f t="shared" si="1"/>
        <v>0</v>
      </c>
    </row>
    <row r="80" spans="1:8" s="4" customFormat="1" x14ac:dyDescent="0.25">
      <c r="A80" s="24">
        <v>46</v>
      </c>
      <c r="B80" s="7" t="s">
        <v>86</v>
      </c>
      <c r="C80" s="7" t="s">
        <v>41</v>
      </c>
      <c r="D80" s="6">
        <v>4</v>
      </c>
      <c r="E80" s="7"/>
      <c r="F80" s="7"/>
      <c r="G80" s="11">
        <v>0</v>
      </c>
      <c r="H80" s="20">
        <f t="shared" si="1"/>
        <v>0</v>
      </c>
    </row>
    <row r="81" spans="1:8" s="4" customFormat="1" x14ac:dyDescent="0.25">
      <c r="A81" s="24">
        <v>47</v>
      </c>
      <c r="B81" s="7" t="s">
        <v>87</v>
      </c>
      <c r="C81" s="7" t="s">
        <v>41</v>
      </c>
      <c r="D81" s="6">
        <v>2</v>
      </c>
      <c r="E81" s="7"/>
      <c r="F81" s="7"/>
      <c r="G81" s="11">
        <v>0</v>
      </c>
      <c r="H81" s="20">
        <f t="shared" si="1"/>
        <v>0</v>
      </c>
    </row>
    <row r="82" spans="1:8" s="4" customFormat="1" x14ac:dyDescent="0.25">
      <c r="A82" s="24">
        <v>48</v>
      </c>
      <c r="B82" s="7" t="s">
        <v>88</v>
      </c>
      <c r="C82" s="7" t="s">
        <v>41</v>
      </c>
      <c r="D82" s="6">
        <v>2</v>
      </c>
      <c r="E82" s="7"/>
      <c r="F82" s="7"/>
      <c r="G82" s="11">
        <v>0</v>
      </c>
      <c r="H82" s="20">
        <f t="shared" si="1"/>
        <v>0</v>
      </c>
    </row>
    <row r="83" spans="1:8" s="4" customFormat="1" x14ac:dyDescent="0.25">
      <c r="A83" s="24">
        <v>49</v>
      </c>
      <c r="B83" s="7" t="s">
        <v>89</v>
      </c>
      <c r="C83" s="7" t="s">
        <v>41</v>
      </c>
      <c r="D83" s="6">
        <v>4</v>
      </c>
      <c r="E83" s="7"/>
      <c r="F83" s="7"/>
      <c r="G83" s="11">
        <v>0</v>
      </c>
      <c r="H83" s="20">
        <f t="shared" si="1"/>
        <v>0</v>
      </c>
    </row>
    <row r="84" spans="1:8" s="4" customFormat="1" x14ac:dyDescent="0.25">
      <c r="A84" s="24">
        <v>50</v>
      </c>
      <c r="B84" s="7" t="s">
        <v>90</v>
      </c>
      <c r="C84" s="7" t="s">
        <v>41</v>
      </c>
      <c r="D84" s="6">
        <v>4</v>
      </c>
      <c r="E84" s="7"/>
      <c r="F84" s="7"/>
      <c r="G84" s="11">
        <v>0</v>
      </c>
      <c r="H84" s="20">
        <f t="shared" si="1"/>
        <v>0</v>
      </c>
    </row>
    <row r="85" spans="1:8" s="4" customFormat="1" x14ac:dyDescent="0.25">
      <c r="A85" s="24">
        <v>51</v>
      </c>
      <c r="B85" s="7" t="s">
        <v>91</v>
      </c>
      <c r="C85" s="7" t="s">
        <v>41</v>
      </c>
      <c r="D85" s="6">
        <v>2</v>
      </c>
      <c r="E85" s="7"/>
      <c r="F85" s="7"/>
      <c r="G85" s="11">
        <v>0</v>
      </c>
      <c r="H85" s="20">
        <f t="shared" si="1"/>
        <v>0</v>
      </c>
    </row>
    <row r="86" spans="1:8" s="4" customFormat="1" x14ac:dyDescent="0.25">
      <c r="A86" s="24">
        <v>52</v>
      </c>
      <c r="B86" s="7" t="s">
        <v>92</v>
      </c>
      <c r="C86" s="7" t="s">
        <v>41</v>
      </c>
      <c r="D86" s="6">
        <v>4</v>
      </c>
      <c r="E86" s="7"/>
      <c r="F86" s="7"/>
      <c r="G86" s="11">
        <v>0</v>
      </c>
      <c r="H86" s="20">
        <f t="shared" si="1"/>
        <v>0</v>
      </c>
    </row>
    <row r="87" spans="1:8" s="4" customFormat="1" x14ac:dyDescent="0.25">
      <c r="A87" s="24">
        <v>53</v>
      </c>
      <c r="B87" s="7" t="s">
        <v>93</v>
      </c>
      <c r="C87" s="7" t="s">
        <v>41</v>
      </c>
      <c r="D87" s="6">
        <v>2</v>
      </c>
      <c r="E87" s="7"/>
      <c r="F87" s="7"/>
      <c r="G87" s="11">
        <v>0</v>
      </c>
      <c r="H87" s="20">
        <f t="shared" si="1"/>
        <v>0</v>
      </c>
    </row>
    <row r="88" spans="1:8" x14ac:dyDescent="0.25">
      <c r="A88" s="28"/>
      <c r="B88" s="1" t="s">
        <v>94</v>
      </c>
      <c r="C88" s="2"/>
      <c r="D88" s="3" t="s">
        <v>95</v>
      </c>
      <c r="E88" s="2"/>
      <c r="F88" s="2"/>
      <c r="G88" s="2"/>
      <c r="H88" s="21">
        <f>SUM(H34:H87)</f>
        <v>0</v>
      </c>
    </row>
    <row r="89" spans="1:8" x14ac:dyDescent="0.25">
      <c r="A89" s="28"/>
      <c r="B89" s="1" t="s">
        <v>96</v>
      </c>
      <c r="C89" s="2"/>
      <c r="D89" s="2"/>
      <c r="E89" s="2"/>
      <c r="F89" s="2"/>
      <c r="G89" s="2"/>
      <c r="H89" s="21">
        <f>H88*0.18</f>
        <v>0</v>
      </c>
    </row>
    <row r="90" spans="1:8" ht="15.75" thickBot="1" x14ac:dyDescent="0.3">
      <c r="A90" s="29"/>
      <c r="B90" s="15" t="s">
        <v>97</v>
      </c>
      <c r="C90" s="14"/>
      <c r="D90" s="14"/>
      <c r="E90" s="14"/>
      <c r="F90" s="14"/>
      <c r="G90" s="14"/>
      <c r="H90" s="22">
        <f>SUM(H88:H89)</f>
        <v>0</v>
      </c>
    </row>
    <row r="91" spans="1:8" ht="39.950000000000003" customHeight="1" x14ac:dyDescent="0.25">
      <c r="B91" s="37" t="s">
        <v>98</v>
      </c>
      <c r="C91" s="38"/>
      <c r="D91" s="38"/>
      <c r="E91" s="38"/>
      <c r="F91" s="38"/>
      <c r="G91" s="38"/>
      <c r="H91" s="38"/>
    </row>
    <row r="92" spans="1:8" ht="20.100000000000001" customHeight="1" x14ac:dyDescent="0.25">
      <c r="B92" s="39" t="s">
        <v>99</v>
      </c>
      <c r="C92" s="40"/>
      <c r="D92" s="40"/>
      <c r="E92" s="40"/>
      <c r="F92" s="40"/>
      <c r="G92" s="40"/>
      <c r="H92" s="40"/>
    </row>
    <row r="93" spans="1:8" x14ac:dyDescent="0.25">
      <c r="B93" s="41" t="s">
        <v>100</v>
      </c>
      <c r="C93" s="31"/>
      <c r="D93" s="31"/>
      <c r="E93" s="31"/>
      <c r="F93" s="31"/>
      <c r="G93" s="31"/>
      <c r="H93" s="31"/>
    </row>
    <row r="94" spans="1:8" x14ac:dyDescent="0.25">
      <c r="B94" s="30" t="s">
        <v>101</v>
      </c>
      <c r="C94" s="31"/>
      <c r="D94" s="31"/>
      <c r="E94" s="31"/>
      <c r="F94" s="31"/>
      <c r="G94" s="31"/>
      <c r="H94" s="31"/>
    </row>
    <row r="95" spans="1:8" x14ac:dyDescent="0.25">
      <c r="B95" s="30" t="s">
        <v>102</v>
      </c>
      <c r="C95" s="31"/>
      <c r="D95" s="31"/>
      <c r="E95" s="31"/>
      <c r="F95" s="31"/>
      <c r="G95" s="31"/>
      <c r="H95" s="31"/>
    </row>
    <row r="97" spans="2:8" s="4" customFormat="1" x14ac:dyDescent="0.25">
      <c r="B97" s="12" t="s">
        <v>103</v>
      </c>
      <c r="D97" s="12" t="s">
        <v>104</v>
      </c>
      <c r="H97" s="12" t="s">
        <v>105</v>
      </c>
    </row>
    <row r="99" spans="2:8" x14ac:dyDescent="0.25">
      <c r="B99" s="13" t="s">
        <v>106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95:H95"/>
    <mergeCell ref="C33:E33"/>
    <mergeCell ref="F33:H33"/>
    <mergeCell ref="B91:H91"/>
    <mergeCell ref="B92:H92"/>
    <mergeCell ref="B93:H93"/>
    <mergeCell ref="B94:H9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2013-10-09T10:04:52Z</dcterms:created>
  <dcterms:modified xsi:type="dcterms:W3CDTF">2013-10-10T10:09:58Z</dcterms:modified>
</cp:coreProperties>
</file>